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D0999CB-4C07-468A-822E-357AF2D427CF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J5" i="15"/>
  <c r="J5" i="14"/>
  <c r="J5" i="13"/>
  <c r="J5" i="12"/>
  <c r="J5" i="11"/>
  <c r="J5" i="10"/>
  <c r="J5" i="9"/>
  <c r="J5" i="8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F37" i="17"/>
  <c r="J4" i="17" s="1"/>
  <c r="F37" i="16"/>
  <c r="J4" i="16" s="1"/>
  <c r="F37" i="15"/>
  <c r="J4" i="15" s="1"/>
  <c r="F37" i="14"/>
  <c r="F37" i="13"/>
  <c r="J4" i="13" s="1"/>
  <c r="F37" i="11"/>
  <c r="J36" i="11" s="1"/>
  <c r="F37" i="10"/>
  <c r="J36" i="10" s="1"/>
  <c r="F37" i="9"/>
  <c r="J36" i="9" s="1"/>
  <c r="J4" i="19"/>
  <c r="J36" i="18"/>
  <c r="J4" i="18"/>
  <c r="J36" i="16"/>
  <c r="J36" i="14"/>
  <c r="J4" i="12"/>
  <c r="J36" i="12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0" l="1"/>
  <c r="J36" i="13"/>
  <c r="J36" i="17"/>
  <c r="J36" i="8"/>
  <c r="J4" i="9"/>
  <c r="L36" i="16"/>
  <c r="J36" i="15"/>
  <c r="L36" i="15" s="1"/>
  <c r="J4" i="14"/>
  <c r="L36" i="19"/>
  <c r="L36" i="18"/>
  <c r="L36" i="17"/>
  <c r="L36" i="14"/>
  <c r="L36" i="13"/>
  <c r="L36" i="12"/>
  <c r="L36" i="11"/>
  <c r="F37" i="7"/>
  <c r="J36" i="7" s="1"/>
  <c r="L36" i="10" l="1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N8" authorId="0" shapeId="0" xr:uid="{F03BD56A-33CE-4E5A-AC97-4B2C9839909F}">
      <text>
        <r>
          <rPr>
            <b/>
            <sz val="9"/>
            <color indexed="81"/>
            <rFont val="Tahoma"/>
            <family val="2"/>
            <charset val="162"/>
          </rPr>
          <t>Yağ Oranı 2,9  1,20 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<sst xmlns="http://schemas.openxmlformats.org/spreadsheetml/2006/main" count="489" uniqueCount="47">
  <si>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</si>
  <si>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</si>
  <si>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</si>
  <si>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</si>
  <si>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</si>
  <si>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</si>
  <si>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</si>
  <si>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</si>
  <si>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</si>
  <si>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</si>
  <si>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</si>
  <si>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</si>
  <si>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</si>
  <si>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</si>
  <si>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</si>
  <si>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</si>
  <si>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</si>
  <si>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</si>
  <si>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</si>
  <si>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</si>
  <si>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</si>
  <si>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</si>
  <si>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</si>
  <si>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</si>
  <si>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</si>
  <si>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</si>
  <si>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</si>
  <si>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</si>
  <si>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</si>
  <si>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</si>
  <si>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</si>
  <si>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</si>
  <si>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</si>
  <si>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ADEM ULUER</t>
  </si>
  <si>
    <t>Z. EYYÜP AĞA</t>
  </si>
  <si>
    <t xml:space="preserve">Adem Uluer </t>
  </si>
  <si>
    <t>+90 536 674 36 58</t>
  </si>
  <si>
    <t>KALİTE CEZASI</t>
  </si>
  <si>
    <t>V. EYYÜ PAĞA</t>
  </si>
  <si>
    <t>26/03/2025 te lokman ünlü ve ramazan ert.</t>
  </si>
  <si>
    <t>talimatı ile kaldırıldı</t>
  </si>
  <si>
    <t>V. EYYÜP AĞA</t>
  </si>
  <si>
    <t>Hortum 2,5 mt</t>
  </si>
  <si>
    <t>ADEM ULUERE İSAK ÜNLÜ TLF DA GÖRÜŞTÜ</t>
  </si>
  <si>
    <t>FİYAT 17 DEDİ.</t>
  </si>
  <si>
    <t>PİYASAYA GÖRE 17,15 DE OLABİLİR DDİ.</t>
  </si>
  <si>
    <t>01.09.2025 TARİHİNDE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</si>
</sst>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4" fontId="1" fillId="0" borderId="0" xfId="21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A947E45C-FD0A-4985-9E4A-0F9ABA780B0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DC35F0A-EE2C-4574-8D4B-1CD1A2487D8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0B39FA6-946D-4174-BE11-6EC60551904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245B636-2456-4CDE-B694-DABB836BCBF9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E1D68E2-1339-4EB3-9FCE-47A189D84258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026656F-E26B-43EE-8AE3-8DB8EBF21FB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4FF732E-F876-410A-A3AE-162A2C2AC74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8A187FD-17CF-402F-B7E2-9A90225F321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0C2C9D2-1941-4E4E-9520-9627EADEEAC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2FD111F-1E60-49E3-8315-2D0790C541E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FA27560-A708-4336-9DAD-7B9C4B1B97E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4C712F2-9D62-447E-867F-5F79AA0643A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81F1FD4C-BD5D-4660-B568-24FAD4463DD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3E6E777-1131-4D34-B49C-0ED9ACDED44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BD48586-3581-449C-99DF-BFA808BA768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9951CBC-FEAD-467E-BF68-36717C66B93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856DBFEF-CF2A-40B2-8862-3E71B2BAB3A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FD617125-0249-4D73-9569-30978BA2901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2D4DB19-5D82-492C-B7B0-8F0D7E61236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E6CB68C-196A-49B6-B451-7811A74DBF3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M10" sqref="M10: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788.5</v>
      </c>
      <c r="D4" s="9"/>
      <c r="E4" s="10">
        <v>13.5</v>
      </c>
      <c r="F4" s="33">
        <f>E4*C4</f>
        <v>10644.75</v>
      </c>
      <c r="G4" s="11"/>
      <c r="H4" s="12" t="s">
        <v>6</v>
      </c>
      <c r="I4" s="13">
        <v>0.01</v>
      </c>
      <c r="J4" s="14">
        <f>(F36+F37)*I4</f>
        <v>3412.7325000000001</v>
      </c>
    </row>
    <row r="5" spans="2:29" x14ac:dyDescent="0.25">
      <c r="B5" s="7">
        <v>45628</v>
      </c>
      <c r="C5" s="8">
        <v>751</v>
      </c>
      <c r="D5" s="9"/>
      <c r="E5" s="10">
        <v>13.5</v>
      </c>
      <c r="F5" s="33">
        <f t="shared" ref="F5:F34" si="0">E5*C5</f>
        <v>10138.5</v>
      </c>
      <c r="G5" s="11"/>
      <c r="H5" s="12" t="s">
        <v>7</v>
      </c>
      <c r="I5" s="13">
        <v>1E-3</v>
      </c>
      <c r="J5" s="14">
        <f>(F36+F37)*I5</f>
        <v>341.27325000000002</v>
      </c>
    </row>
    <row r="6" spans="2:29" x14ac:dyDescent="0.25">
      <c r="B6" s="7">
        <v>45629</v>
      </c>
      <c r="C6" s="8">
        <v>774</v>
      </c>
      <c r="D6" s="9"/>
      <c r="E6" s="10">
        <v>13.5</v>
      </c>
      <c r="F6" s="33">
        <f t="shared" si="0"/>
        <v>10449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763</v>
      </c>
      <c r="D7" s="9"/>
      <c r="E7" s="10">
        <v>13.5</v>
      </c>
      <c r="F7" s="33">
        <f t="shared" si="0"/>
        <v>10300.5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814</v>
      </c>
      <c r="D8" s="9"/>
      <c r="E8" s="10">
        <v>13.5</v>
      </c>
      <c r="F8" s="33">
        <f t="shared" si="0"/>
        <v>10989</v>
      </c>
      <c r="G8" s="15">
        <v>45679</v>
      </c>
      <c r="H8" s="16" t="s">
        <v>34</v>
      </c>
      <c r="I8" s="17"/>
      <c r="J8" s="18">
        <v>337519.25</v>
      </c>
    </row>
    <row r="9" spans="2:29" x14ac:dyDescent="0.25">
      <c r="B9" s="7">
        <v>45632</v>
      </c>
      <c r="C9" s="8">
        <v>843</v>
      </c>
      <c r="D9" s="9"/>
      <c r="E9" s="10">
        <v>13.5</v>
      </c>
      <c r="F9" s="33">
        <f t="shared" si="0"/>
        <v>11380.5</v>
      </c>
      <c r="G9" s="15"/>
      <c r="H9" s="16"/>
      <c r="I9" s="17"/>
      <c r="J9" s="18"/>
    </row>
    <row r="10" spans="2:29" x14ac:dyDescent="0.25">
      <c r="B10" s="7">
        <v>45633</v>
      </c>
      <c r="C10" s="8">
        <v>817</v>
      </c>
      <c r="D10" s="9"/>
      <c r="E10" s="10">
        <v>13.5</v>
      </c>
      <c r="F10" s="33">
        <f t="shared" si="0"/>
        <v>11029.5</v>
      </c>
      <c r="G10" s="15"/>
      <c r="H10" s="16"/>
      <c r="I10" s="17"/>
      <c r="J10" s="18"/>
      <c r="M10" t="s">
        <v>35</v>
      </c>
    </row>
    <row r="11" spans="2:29" x14ac:dyDescent="0.25">
      <c r="B11" s="7">
        <v>45634</v>
      </c>
      <c r="C11" s="8">
        <v>843</v>
      </c>
      <c r="D11" s="9"/>
      <c r="E11" s="10">
        <v>13.5</v>
      </c>
      <c r="F11" s="33">
        <f t="shared" si="0"/>
        <v>11380.5</v>
      </c>
      <c r="G11" s="19"/>
      <c r="H11" s="16"/>
      <c r="I11" s="17"/>
      <c r="J11" s="18"/>
      <c r="M11" t="s">
        <v>36</v>
      </c>
    </row>
    <row r="12" spans="2:29" x14ac:dyDescent="0.25">
      <c r="B12" s="7">
        <v>45635</v>
      </c>
      <c r="C12" s="8">
        <v>814</v>
      </c>
      <c r="D12" s="9"/>
      <c r="E12" s="10">
        <v>13.5</v>
      </c>
      <c r="F12" s="33">
        <f t="shared" si="0"/>
        <v>10989</v>
      </c>
      <c r="G12" s="19"/>
      <c r="H12" s="16"/>
      <c r="I12" s="17"/>
      <c r="J12" s="18"/>
    </row>
    <row r="13" spans="2:29" x14ac:dyDescent="0.25">
      <c r="B13" s="7">
        <v>45636</v>
      </c>
      <c r="C13" s="8">
        <v>878</v>
      </c>
      <c r="D13" s="9"/>
      <c r="E13" s="10">
        <v>13.5</v>
      </c>
      <c r="F13" s="33">
        <f t="shared" si="0"/>
        <v>11853</v>
      </c>
      <c r="G13" s="19"/>
      <c r="H13" s="16"/>
      <c r="I13" s="17"/>
      <c r="J13" s="18"/>
    </row>
    <row r="14" spans="2:29" x14ac:dyDescent="0.25">
      <c r="B14" s="7">
        <v>45637</v>
      </c>
      <c r="C14" s="8">
        <v>872</v>
      </c>
      <c r="D14" s="9"/>
      <c r="E14" s="10">
        <v>13.5</v>
      </c>
      <c r="F14" s="33">
        <f t="shared" si="0"/>
        <v>11772</v>
      </c>
      <c r="G14" s="19"/>
      <c r="H14" s="16"/>
      <c r="I14" s="17"/>
      <c r="J14" s="18"/>
    </row>
    <row r="15" spans="2:29" x14ac:dyDescent="0.25">
      <c r="B15" s="7">
        <v>45638</v>
      </c>
      <c r="C15" s="8">
        <v>810.5</v>
      </c>
      <c r="D15" s="9"/>
      <c r="E15" s="10">
        <v>13.5</v>
      </c>
      <c r="F15" s="33">
        <f t="shared" si="0"/>
        <v>10941.75</v>
      </c>
      <c r="G15" s="19"/>
      <c r="H15" s="16"/>
      <c r="I15" s="17"/>
      <c r="J15" s="18"/>
    </row>
    <row r="16" spans="2:29" x14ac:dyDescent="0.25">
      <c r="B16" s="7">
        <v>45639</v>
      </c>
      <c r="C16" s="8">
        <v>876</v>
      </c>
      <c r="D16" s="9"/>
      <c r="E16" s="10">
        <v>13.5</v>
      </c>
      <c r="F16" s="33">
        <f t="shared" si="0"/>
        <v>11826</v>
      </c>
      <c r="G16" s="19"/>
      <c r="H16" s="16"/>
      <c r="I16" s="17"/>
      <c r="J16" s="18"/>
    </row>
    <row r="17" spans="2:10" x14ac:dyDescent="0.25">
      <c r="B17" s="7">
        <v>45640</v>
      </c>
      <c r="C17" s="8">
        <v>844</v>
      </c>
      <c r="D17" s="9"/>
      <c r="E17" s="10">
        <v>13.5</v>
      </c>
      <c r="F17" s="33">
        <f t="shared" si="0"/>
        <v>11394</v>
      </c>
      <c r="G17" s="19"/>
      <c r="H17" s="16"/>
      <c r="I17" s="17"/>
      <c r="J17" s="18"/>
    </row>
    <row r="18" spans="2:10" x14ac:dyDescent="0.25">
      <c r="B18" s="7">
        <v>45641</v>
      </c>
      <c r="C18" s="8">
        <v>868</v>
      </c>
      <c r="D18" s="9"/>
      <c r="E18" s="10">
        <v>13.5</v>
      </c>
      <c r="F18" s="33">
        <f t="shared" si="0"/>
        <v>11718</v>
      </c>
      <c r="G18" s="19"/>
      <c r="H18" s="16"/>
      <c r="I18" s="17"/>
      <c r="J18" s="18"/>
    </row>
    <row r="19" spans="2:10" x14ac:dyDescent="0.25">
      <c r="B19" s="7">
        <v>45642</v>
      </c>
      <c r="C19" s="8">
        <v>853</v>
      </c>
      <c r="D19" s="9"/>
      <c r="E19" s="10">
        <v>13.5</v>
      </c>
      <c r="F19" s="33">
        <f t="shared" si="0"/>
        <v>11515.5</v>
      </c>
      <c r="G19" s="19"/>
      <c r="H19" s="16"/>
      <c r="I19" s="17"/>
      <c r="J19" s="18"/>
    </row>
    <row r="20" spans="2:10" x14ac:dyDescent="0.25">
      <c r="B20" s="7">
        <v>45643</v>
      </c>
      <c r="C20" s="8">
        <v>826.5</v>
      </c>
      <c r="D20" s="9"/>
      <c r="E20" s="10">
        <v>13.5</v>
      </c>
      <c r="F20" s="33">
        <f t="shared" si="0"/>
        <v>11157.75</v>
      </c>
      <c r="G20" s="19"/>
      <c r="H20" s="16"/>
      <c r="I20" s="17"/>
      <c r="J20" s="18"/>
    </row>
    <row r="21" spans="2:10" x14ac:dyDescent="0.25">
      <c r="B21" s="7">
        <v>45644</v>
      </c>
      <c r="C21" s="8">
        <v>828</v>
      </c>
      <c r="D21" s="9"/>
      <c r="E21" s="10">
        <v>13.5</v>
      </c>
      <c r="F21" s="33">
        <f t="shared" si="0"/>
        <v>11178</v>
      </c>
      <c r="G21" s="19"/>
      <c r="H21" s="16"/>
      <c r="I21" s="17"/>
      <c r="J21" s="18"/>
    </row>
    <row r="22" spans="2:10" x14ac:dyDescent="0.25">
      <c r="B22" s="7">
        <v>45645</v>
      </c>
      <c r="C22" s="8">
        <v>821</v>
      </c>
      <c r="D22" s="9"/>
      <c r="E22" s="10">
        <v>13.5</v>
      </c>
      <c r="F22" s="33">
        <f t="shared" si="0"/>
        <v>11083.5</v>
      </c>
      <c r="G22" s="19"/>
      <c r="H22" s="16"/>
      <c r="I22" s="17"/>
      <c r="J22" s="18"/>
    </row>
    <row r="23" spans="2:10" x14ac:dyDescent="0.25">
      <c r="B23" s="7">
        <v>45646</v>
      </c>
      <c r="C23" s="8">
        <v>787</v>
      </c>
      <c r="D23" s="9"/>
      <c r="E23" s="10">
        <v>13.5</v>
      </c>
      <c r="F23" s="33">
        <f t="shared" si="0"/>
        <v>10624.5</v>
      </c>
      <c r="G23" s="19"/>
      <c r="H23" s="16"/>
      <c r="I23" s="17"/>
      <c r="J23" s="18"/>
    </row>
    <row r="24" spans="2:10" x14ac:dyDescent="0.25">
      <c r="B24" s="7">
        <v>45647</v>
      </c>
      <c r="C24" s="8">
        <v>851</v>
      </c>
      <c r="D24" s="9"/>
      <c r="E24" s="10">
        <v>13.5</v>
      </c>
      <c r="F24" s="33">
        <f t="shared" si="0"/>
        <v>11488.5</v>
      </c>
      <c r="G24" s="19"/>
      <c r="H24" s="16"/>
      <c r="I24" s="17"/>
      <c r="J24" s="18"/>
    </row>
    <row r="25" spans="2:10" x14ac:dyDescent="0.25">
      <c r="B25" s="7">
        <v>45648</v>
      </c>
      <c r="C25" s="8">
        <v>786.5</v>
      </c>
      <c r="D25" s="9"/>
      <c r="E25" s="10">
        <v>13.5</v>
      </c>
      <c r="F25" s="33">
        <f t="shared" si="0"/>
        <v>10617.75</v>
      </c>
      <c r="G25" s="19"/>
      <c r="H25" s="16"/>
      <c r="I25" s="17"/>
      <c r="J25" s="18"/>
    </row>
    <row r="26" spans="2:10" x14ac:dyDescent="0.25">
      <c r="B26" s="7">
        <v>45649</v>
      </c>
      <c r="C26" s="8">
        <v>819</v>
      </c>
      <c r="D26" s="9"/>
      <c r="E26" s="10">
        <v>13.5</v>
      </c>
      <c r="F26" s="33">
        <f t="shared" si="0"/>
        <v>11056.5</v>
      </c>
      <c r="G26" s="19"/>
      <c r="H26" s="16"/>
      <c r="I26" s="17"/>
      <c r="J26" s="18"/>
    </row>
    <row r="27" spans="2:10" x14ac:dyDescent="0.25">
      <c r="B27" s="7">
        <v>45650</v>
      </c>
      <c r="C27" s="8">
        <v>805</v>
      </c>
      <c r="D27" s="9"/>
      <c r="E27" s="10">
        <v>13.5</v>
      </c>
      <c r="F27" s="33">
        <f t="shared" si="0"/>
        <v>10867.5</v>
      </c>
      <c r="G27" s="19"/>
      <c r="H27" s="16"/>
      <c r="I27" s="17"/>
      <c r="J27" s="18"/>
    </row>
    <row r="28" spans="2:10" x14ac:dyDescent="0.25">
      <c r="B28" s="7">
        <v>45651</v>
      </c>
      <c r="C28" s="8">
        <v>784</v>
      </c>
      <c r="D28" s="9"/>
      <c r="E28" s="10">
        <v>13.5</v>
      </c>
      <c r="F28" s="33">
        <f t="shared" si="0"/>
        <v>10584</v>
      </c>
      <c r="G28" s="19"/>
      <c r="H28" s="16"/>
      <c r="I28" s="17"/>
      <c r="J28" s="18"/>
    </row>
    <row r="29" spans="2:10" x14ac:dyDescent="0.25">
      <c r="B29" s="7">
        <v>45652</v>
      </c>
      <c r="C29" s="8">
        <v>788.5</v>
      </c>
      <c r="D29" s="9"/>
      <c r="E29" s="10">
        <v>13.5</v>
      </c>
      <c r="F29" s="33">
        <f t="shared" si="0"/>
        <v>10644.75</v>
      </c>
      <c r="G29" s="19"/>
      <c r="H29" s="16"/>
      <c r="I29" s="17"/>
      <c r="J29" s="18"/>
    </row>
    <row r="30" spans="2:10" x14ac:dyDescent="0.25">
      <c r="B30" s="7">
        <v>45653</v>
      </c>
      <c r="C30" s="8">
        <v>783.5</v>
      </c>
      <c r="D30" s="9"/>
      <c r="E30" s="10">
        <v>13.5</v>
      </c>
      <c r="F30" s="33">
        <f t="shared" si="0"/>
        <v>10577.25</v>
      </c>
      <c r="G30" s="19"/>
      <c r="H30" s="16"/>
      <c r="I30" s="17"/>
      <c r="J30" s="18"/>
    </row>
    <row r="31" spans="2:10" x14ac:dyDescent="0.25">
      <c r="B31" s="7">
        <v>45654</v>
      </c>
      <c r="C31" s="8">
        <v>789.5</v>
      </c>
      <c r="D31" s="9"/>
      <c r="E31" s="10">
        <v>13.5</v>
      </c>
      <c r="F31" s="33">
        <f t="shared" si="0"/>
        <v>10658.25</v>
      </c>
      <c r="G31" s="19"/>
      <c r="H31" s="16"/>
      <c r="I31" s="17"/>
      <c r="J31" s="18"/>
    </row>
    <row r="32" spans="2:10" x14ac:dyDescent="0.25">
      <c r="B32" s="7">
        <v>45655</v>
      </c>
      <c r="C32" s="8">
        <v>786</v>
      </c>
      <c r="D32" s="9"/>
      <c r="E32" s="10">
        <v>13.5</v>
      </c>
      <c r="F32" s="33">
        <f t="shared" si="0"/>
        <v>10611</v>
      </c>
      <c r="G32" s="19"/>
      <c r="H32" s="16"/>
      <c r="I32" s="17"/>
      <c r="J32" s="18"/>
    </row>
    <row r="33" spans="2:12" x14ac:dyDescent="0.25">
      <c r="B33" s="7">
        <v>45656</v>
      </c>
      <c r="C33" s="8">
        <v>810</v>
      </c>
      <c r="D33" s="9"/>
      <c r="E33" s="10">
        <v>13.5</v>
      </c>
      <c r="F33" s="33">
        <f t="shared" si="0"/>
        <v>10935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805</v>
      </c>
      <c r="D34" s="36"/>
      <c r="E34" s="37">
        <v>13.5</v>
      </c>
      <c r="F34" s="38">
        <f t="shared" si="0"/>
        <v>10867.5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25279.5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341273.25575000001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341273.25</v>
      </c>
      <c r="L36" s="31">
        <f>J36-J4-J5-J6</f>
        <v>337519.24424999999</v>
      </c>
    </row>
    <row r="37" spans="2:12" x14ac:dyDescent="0.25">
      <c r="B37" s="26" t="s">
        <v>14</v>
      </c>
      <c r="C37" s="30">
        <f>C35</f>
        <v>25279.5</v>
      </c>
      <c r="D37" s="9">
        <f>D35/1.03</f>
        <v>0</v>
      </c>
      <c r="E37" s="10"/>
      <c r="F37" s="33">
        <f>SUM(F4:F36)</f>
        <v>341273.25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-5.7500000111758709E-3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9" orientation="landscape" verticalDpi="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810</v>
      </c>
      <c r="D4" s="9"/>
      <c r="E4" s="10">
        <v>15.65</v>
      </c>
      <c r="F4" s="33">
        <f>E4*C4</f>
        <v>12676.5</v>
      </c>
      <c r="G4" s="11"/>
      <c r="H4" s="12" t="s">
        <v>6</v>
      </c>
      <c r="I4" s="13">
        <v>0.01</v>
      </c>
      <c r="J4" s="14">
        <f>(F36+F37)*I4</f>
        <v>4192.3220000000001</v>
      </c>
    </row>
    <row r="5" spans="2:29" x14ac:dyDescent="0.25">
      <c r="B5" s="7">
        <v>45659</v>
      </c>
      <c r="C5" s="8">
        <v>797</v>
      </c>
      <c r="D5" s="9"/>
      <c r="E5" s="10">
        <v>15.65</v>
      </c>
      <c r="F5" s="33">
        <f t="shared" ref="F5:F34" si="0">E5*C5</f>
        <v>12473.050000000001</v>
      </c>
      <c r="G5" s="11"/>
      <c r="H5" s="12" t="s">
        <v>7</v>
      </c>
      <c r="I5" s="13">
        <v>1E-3</v>
      </c>
      <c r="J5" s="14">
        <f>(F36+F37-J4-J6)*I5</f>
        <v>415.03987800000004</v>
      </c>
    </row>
    <row r="6" spans="2:29" x14ac:dyDescent="0.25">
      <c r="B6" s="7">
        <v>45660</v>
      </c>
      <c r="C6" s="8">
        <v>726.5</v>
      </c>
      <c r="D6" s="9"/>
      <c r="E6" s="10">
        <v>15.65</v>
      </c>
      <c r="F6" s="33">
        <f t="shared" si="0"/>
        <v>11369.725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801</v>
      </c>
      <c r="D7" s="9"/>
      <c r="E7" s="10">
        <v>15.65</v>
      </c>
      <c r="F7" s="33">
        <f t="shared" si="0"/>
        <v>12535.65</v>
      </c>
      <c r="G7" s="11"/>
      <c r="H7" s="12" t="s">
        <v>9</v>
      </c>
      <c r="I7" s="13"/>
      <c r="J7" s="14">
        <f>'ARALIK 2024'!J39*-1</f>
        <v>5.7500000111758709E-3</v>
      </c>
    </row>
    <row r="8" spans="2:29" x14ac:dyDescent="0.25">
      <c r="B8" s="7">
        <v>45662</v>
      </c>
      <c r="C8" s="8">
        <v>795</v>
      </c>
      <c r="D8" s="9"/>
      <c r="E8" s="10">
        <v>15.65</v>
      </c>
      <c r="F8" s="33">
        <f t="shared" si="0"/>
        <v>12441.75</v>
      </c>
      <c r="G8" s="15">
        <v>45723</v>
      </c>
      <c r="H8" s="16" t="s">
        <v>34</v>
      </c>
      <c r="I8" s="17"/>
      <c r="J8" s="18">
        <v>200000</v>
      </c>
    </row>
    <row r="9" spans="2:29" x14ac:dyDescent="0.25">
      <c r="B9" s="7">
        <v>45663</v>
      </c>
      <c r="C9" s="8">
        <v>802</v>
      </c>
      <c r="D9" s="9"/>
      <c r="E9" s="10">
        <v>15.65</v>
      </c>
      <c r="F9" s="33">
        <f t="shared" si="0"/>
        <v>12551.300000000001</v>
      </c>
      <c r="G9" s="15">
        <v>45727</v>
      </c>
      <c r="H9" s="16" t="s">
        <v>38</v>
      </c>
      <c r="I9" s="17"/>
      <c r="J9" s="18">
        <v>214620.64</v>
      </c>
    </row>
    <row r="10" spans="2:29" x14ac:dyDescent="0.25">
      <c r="B10" s="7">
        <v>45664</v>
      </c>
      <c r="C10" s="8">
        <v>775</v>
      </c>
      <c r="D10" s="9"/>
      <c r="E10" s="10">
        <v>15.65</v>
      </c>
      <c r="F10" s="33">
        <f t="shared" si="0"/>
        <v>12128.75</v>
      </c>
      <c r="G10" s="15"/>
      <c r="H10" s="16"/>
      <c r="I10" s="17"/>
      <c r="J10" s="18"/>
      <c r="M10" t="s">
        <v>35</v>
      </c>
    </row>
    <row r="11" spans="2:29" x14ac:dyDescent="0.25">
      <c r="B11" s="7">
        <v>45665</v>
      </c>
      <c r="C11" s="8">
        <v>793</v>
      </c>
      <c r="D11" s="9"/>
      <c r="E11" s="10">
        <v>15.65</v>
      </c>
      <c r="F11" s="33">
        <f t="shared" si="0"/>
        <v>12410.45</v>
      </c>
      <c r="G11" s="19"/>
      <c r="H11" s="16"/>
      <c r="I11" s="17"/>
      <c r="J11" s="18"/>
      <c r="M11" t="s">
        <v>36</v>
      </c>
    </row>
    <row r="12" spans="2:29" x14ac:dyDescent="0.25">
      <c r="B12" s="7">
        <v>45666</v>
      </c>
      <c r="C12" s="8">
        <v>814.5</v>
      </c>
      <c r="D12" s="9"/>
      <c r="E12" s="10">
        <v>15.65</v>
      </c>
      <c r="F12" s="33">
        <f t="shared" si="0"/>
        <v>12746.925000000001</v>
      </c>
      <c r="G12" s="19"/>
      <c r="H12" s="16"/>
      <c r="I12" s="17"/>
      <c r="J12" s="18"/>
    </row>
    <row r="13" spans="2:29" x14ac:dyDescent="0.25">
      <c r="B13" s="7">
        <v>45667</v>
      </c>
      <c r="C13" s="8">
        <v>836</v>
      </c>
      <c r="D13" s="9"/>
      <c r="E13" s="10">
        <v>15.65</v>
      </c>
      <c r="F13" s="33">
        <f t="shared" si="0"/>
        <v>13083.4</v>
      </c>
      <c r="G13" s="19"/>
      <c r="H13" s="16"/>
      <c r="I13" s="17"/>
      <c r="J13" s="18"/>
    </row>
    <row r="14" spans="2:29" x14ac:dyDescent="0.25">
      <c r="B14" s="7">
        <v>45668</v>
      </c>
      <c r="C14" s="8">
        <v>833.5</v>
      </c>
      <c r="D14" s="9"/>
      <c r="E14" s="10">
        <v>15.65</v>
      </c>
      <c r="F14" s="33">
        <f t="shared" si="0"/>
        <v>13044.275</v>
      </c>
      <c r="G14" s="19"/>
      <c r="H14" s="16"/>
      <c r="I14" s="17"/>
      <c r="J14" s="18"/>
    </row>
    <row r="15" spans="2:29" x14ac:dyDescent="0.25">
      <c r="B15" s="7">
        <v>45669</v>
      </c>
      <c r="C15" s="8">
        <v>885.5</v>
      </c>
      <c r="D15" s="9"/>
      <c r="E15" s="10">
        <v>15.65</v>
      </c>
      <c r="F15" s="33">
        <f t="shared" si="0"/>
        <v>13858.075000000001</v>
      </c>
      <c r="G15" s="19"/>
      <c r="H15" s="16"/>
      <c r="I15" s="17"/>
      <c r="J15" s="18"/>
    </row>
    <row r="16" spans="2:29" x14ac:dyDescent="0.25">
      <c r="B16" s="7">
        <v>45670</v>
      </c>
      <c r="C16" s="8">
        <v>893.5</v>
      </c>
      <c r="D16" s="9"/>
      <c r="E16" s="10">
        <v>15.65</v>
      </c>
      <c r="F16" s="33">
        <f t="shared" si="0"/>
        <v>13983.275</v>
      </c>
      <c r="G16" s="19"/>
      <c r="H16" s="16"/>
      <c r="I16" s="17"/>
      <c r="J16" s="18"/>
    </row>
    <row r="17" spans="2:10" x14ac:dyDescent="0.25">
      <c r="B17" s="7">
        <v>45671</v>
      </c>
      <c r="C17" s="8">
        <v>839.5</v>
      </c>
      <c r="D17" s="9"/>
      <c r="E17" s="10">
        <v>15.65</v>
      </c>
      <c r="F17" s="33">
        <f t="shared" si="0"/>
        <v>13138.175000000001</v>
      </c>
      <c r="G17" s="19"/>
      <c r="H17" s="16"/>
      <c r="I17" s="17"/>
      <c r="J17" s="18"/>
    </row>
    <row r="18" spans="2:10" x14ac:dyDescent="0.25">
      <c r="B18" s="7">
        <v>45672</v>
      </c>
      <c r="C18" s="8">
        <v>890</v>
      </c>
      <c r="D18" s="9"/>
      <c r="E18" s="10">
        <v>15.65</v>
      </c>
      <c r="F18" s="33">
        <f t="shared" si="0"/>
        <v>13928.5</v>
      </c>
      <c r="G18" s="19"/>
      <c r="H18" s="16"/>
      <c r="I18" s="17"/>
      <c r="J18" s="18"/>
    </row>
    <row r="19" spans="2:10" x14ac:dyDescent="0.25">
      <c r="B19" s="7">
        <v>45673</v>
      </c>
      <c r="C19" s="8">
        <v>892.5</v>
      </c>
      <c r="D19" s="9"/>
      <c r="E19" s="10">
        <v>15.65</v>
      </c>
      <c r="F19" s="33">
        <f t="shared" si="0"/>
        <v>13967.625</v>
      </c>
      <c r="G19" s="19"/>
      <c r="H19" s="16"/>
      <c r="I19" s="17"/>
      <c r="J19" s="18"/>
    </row>
    <row r="20" spans="2:10" x14ac:dyDescent="0.25">
      <c r="B20" s="7">
        <v>45674</v>
      </c>
      <c r="C20" s="8">
        <v>865.5</v>
      </c>
      <c r="D20" s="9"/>
      <c r="E20" s="10">
        <v>15.65</v>
      </c>
      <c r="F20" s="33">
        <f t="shared" si="0"/>
        <v>13545.075000000001</v>
      </c>
      <c r="G20" s="19"/>
      <c r="H20" s="16"/>
      <c r="I20" s="17"/>
      <c r="J20" s="18"/>
    </row>
    <row r="21" spans="2:10" x14ac:dyDescent="0.25">
      <c r="B21" s="7">
        <v>45675</v>
      </c>
      <c r="C21" s="8">
        <v>891.5</v>
      </c>
      <c r="D21" s="9"/>
      <c r="E21" s="10">
        <v>15.65</v>
      </c>
      <c r="F21" s="33">
        <f t="shared" si="0"/>
        <v>13951.975</v>
      </c>
      <c r="G21" s="19"/>
      <c r="H21" s="16"/>
      <c r="I21" s="17"/>
      <c r="J21" s="18"/>
    </row>
    <row r="22" spans="2:10" x14ac:dyDescent="0.25">
      <c r="B22" s="7">
        <v>45676</v>
      </c>
      <c r="C22" s="8">
        <v>876.5</v>
      </c>
      <c r="D22" s="9"/>
      <c r="E22" s="10">
        <v>15.65</v>
      </c>
      <c r="F22" s="33">
        <f t="shared" si="0"/>
        <v>13717.225</v>
      </c>
      <c r="G22" s="19"/>
      <c r="H22" s="16"/>
      <c r="I22" s="17"/>
      <c r="J22" s="18"/>
    </row>
    <row r="23" spans="2:10" x14ac:dyDescent="0.25">
      <c r="B23" s="7">
        <v>45677</v>
      </c>
      <c r="C23" s="8">
        <v>855</v>
      </c>
      <c r="D23" s="9"/>
      <c r="E23" s="10">
        <v>15.65</v>
      </c>
      <c r="F23" s="33">
        <f t="shared" si="0"/>
        <v>13380.75</v>
      </c>
      <c r="G23" s="19"/>
      <c r="H23" s="16"/>
      <c r="I23" s="17"/>
      <c r="J23" s="18"/>
    </row>
    <row r="24" spans="2:10" x14ac:dyDescent="0.25">
      <c r="B24" s="7">
        <v>45678</v>
      </c>
      <c r="C24" s="8">
        <v>888</v>
      </c>
      <c r="D24" s="9"/>
      <c r="E24" s="10">
        <v>15.65</v>
      </c>
      <c r="F24" s="33">
        <f t="shared" si="0"/>
        <v>13897.2</v>
      </c>
      <c r="G24" s="19"/>
      <c r="H24" s="16"/>
      <c r="I24" s="17"/>
      <c r="J24" s="18"/>
    </row>
    <row r="25" spans="2:10" x14ac:dyDescent="0.25">
      <c r="B25" s="7">
        <v>45679</v>
      </c>
      <c r="C25" s="8">
        <v>888.5</v>
      </c>
      <c r="D25" s="9"/>
      <c r="E25" s="10">
        <v>15.65</v>
      </c>
      <c r="F25" s="33">
        <f t="shared" si="0"/>
        <v>13905.025</v>
      </c>
      <c r="G25" s="19"/>
      <c r="H25" s="16"/>
      <c r="I25" s="17"/>
      <c r="J25" s="18"/>
    </row>
    <row r="26" spans="2:10" x14ac:dyDescent="0.25">
      <c r="B26" s="7">
        <v>45680</v>
      </c>
      <c r="C26" s="8">
        <v>916.5</v>
      </c>
      <c r="D26" s="9"/>
      <c r="E26" s="10">
        <v>15.65</v>
      </c>
      <c r="F26" s="33">
        <f t="shared" si="0"/>
        <v>14343.225</v>
      </c>
      <c r="G26" s="19"/>
      <c r="H26" s="16"/>
      <c r="I26" s="17"/>
      <c r="J26" s="18"/>
    </row>
    <row r="27" spans="2:10" x14ac:dyDescent="0.25">
      <c r="B27" s="7">
        <v>45681</v>
      </c>
      <c r="C27" s="8">
        <v>901.5</v>
      </c>
      <c r="D27" s="9"/>
      <c r="E27" s="10">
        <v>15.65</v>
      </c>
      <c r="F27" s="33">
        <f t="shared" si="0"/>
        <v>14108.475</v>
      </c>
      <c r="G27" s="19"/>
      <c r="H27" s="16"/>
      <c r="I27" s="17"/>
      <c r="J27" s="18"/>
    </row>
    <row r="28" spans="2:10" x14ac:dyDescent="0.25">
      <c r="B28" s="7">
        <v>45682</v>
      </c>
      <c r="C28" s="8">
        <v>926</v>
      </c>
      <c r="D28" s="9"/>
      <c r="E28" s="10">
        <v>15.65</v>
      </c>
      <c r="F28" s="33">
        <f t="shared" si="0"/>
        <v>14491.9</v>
      </c>
      <c r="G28" s="19"/>
      <c r="H28" s="16"/>
      <c r="I28" s="17"/>
      <c r="J28" s="18"/>
    </row>
    <row r="29" spans="2:10" x14ac:dyDescent="0.25">
      <c r="B29" s="7">
        <v>45683</v>
      </c>
      <c r="C29" s="8">
        <v>909</v>
      </c>
      <c r="D29" s="9"/>
      <c r="E29" s="10">
        <v>15.65</v>
      </c>
      <c r="F29" s="33">
        <f t="shared" si="0"/>
        <v>14225.85</v>
      </c>
      <c r="G29" s="19"/>
      <c r="H29" s="16"/>
      <c r="I29" s="17"/>
      <c r="J29" s="18"/>
    </row>
    <row r="30" spans="2:10" x14ac:dyDescent="0.25">
      <c r="B30" s="7">
        <v>45684</v>
      </c>
      <c r="C30" s="8">
        <v>930</v>
      </c>
      <c r="D30" s="9"/>
      <c r="E30" s="10">
        <v>15.65</v>
      </c>
      <c r="F30" s="33">
        <f t="shared" si="0"/>
        <v>14554.5</v>
      </c>
      <c r="G30" s="19"/>
      <c r="H30" s="16"/>
      <c r="I30" s="17"/>
      <c r="J30" s="18"/>
    </row>
    <row r="31" spans="2:10" x14ac:dyDescent="0.25">
      <c r="B31" s="7">
        <v>45685</v>
      </c>
      <c r="C31" s="8">
        <v>884.5</v>
      </c>
      <c r="D31" s="9"/>
      <c r="E31" s="10">
        <v>15.65</v>
      </c>
      <c r="F31" s="33">
        <f t="shared" si="0"/>
        <v>13842.425000000001</v>
      </c>
      <c r="G31" s="19"/>
      <c r="H31" s="16"/>
      <c r="I31" s="17"/>
      <c r="J31" s="18"/>
    </row>
    <row r="32" spans="2:10" x14ac:dyDescent="0.25">
      <c r="B32" s="7">
        <v>45686</v>
      </c>
      <c r="C32" s="8">
        <v>936</v>
      </c>
      <c r="D32" s="9"/>
      <c r="E32" s="10">
        <v>15.65</v>
      </c>
      <c r="F32" s="33">
        <f t="shared" si="0"/>
        <v>14648.4</v>
      </c>
      <c r="G32" s="19"/>
      <c r="H32" s="16"/>
      <c r="I32" s="17"/>
      <c r="J32" s="18"/>
    </row>
    <row r="33" spans="2:12" x14ac:dyDescent="0.25">
      <c r="B33" s="7">
        <v>45687</v>
      </c>
      <c r="C33" s="8">
        <v>949</v>
      </c>
      <c r="D33" s="9"/>
      <c r="E33" s="10">
        <v>15.65</v>
      </c>
      <c r="F33" s="33">
        <f t="shared" si="0"/>
        <v>14851.85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986</v>
      </c>
      <c r="D34" s="48"/>
      <c r="E34" s="10">
        <v>15.65</v>
      </c>
      <c r="F34" s="50">
        <f t="shared" si="0"/>
        <v>15430.9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26788</v>
      </c>
      <c r="D35" s="43">
        <f>SUM(D4:D34)</f>
        <v>0</v>
      </c>
      <c r="E35" s="44"/>
      <c r="F35" s="45" t="s">
        <v>4</v>
      </c>
      <c r="G35" s="51"/>
      <c r="H35" s="62" t="s">
        <v>11</v>
      </c>
      <c r="I35" s="62"/>
      <c r="J35" s="25">
        <f>SUM(J4:J34)</f>
        <v>419228.00762799999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3" t="s">
        <v>13</v>
      </c>
      <c r="I36" s="63"/>
      <c r="J36" s="18">
        <f>F36+F37</f>
        <v>419232.2</v>
      </c>
      <c r="L36" s="31">
        <f>J36-J4-J5-J6</f>
        <v>414624.83812200004</v>
      </c>
    </row>
    <row r="37" spans="2:12" x14ac:dyDescent="0.25">
      <c r="B37" s="26" t="s">
        <v>14</v>
      </c>
      <c r="C37" s="30">
        <f>C35</f>
        <v>26788</v>
      </c>
      <c r="D37" s="9">
        <f>D35/1.03</f>
        <v>0</v>
      </c>
      <c r="E37" s="10"/>
      <c r="F37" s="33">
        <f>SUM(F4:F36)</f>
        <v>419232.2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52"/>
      <c r="H39" s="66" t="s">
        <v>17</v>
      </c>
      <c r="I39" s="66"/>
      <c r="J39" s="29">
        <f>J36+J37+J38-J35</f>
        <v>4.1923720000195317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23622047244094491" right="0.23622047244094491" top="0.74803149606299213" bottom="0.74803149606299213" header="0.31496062992125984" footer="0.31496062992125984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955</v>
      </c>
      <c r="D4" s="9"/>
      <c r="E4" s="10">
        <v>15.65</v>
      </c>
      <c r="F4" s="33">
        <f>E4*C4</f>
        <v>14945.75</v>
      </c>
      <c r="G4" s="11"/>
      <c r="H4" s="12" t="s">
        <v>6</v>
      </c>
      <c r="I4" s="13">
        <v>0.01</v>
      </c>
      <c r="J4" s="14">
        <f>(F36+F37)*I4</f>
        <v>4250.3835000000008</v>
      </c>
    </row>
    <row r="5" spans="2:29" x14ac:dyDescent="0.25">
      <c r="B5" s="7">
        <v>45690</v>
      </c>
      <c r="C5" s="8">
        <v>948</v>
      </c>
      <c r="D5" s="9"/>
      <c r="E5" s="10">
        <v>15.65</v>
      </c>
      <c r="F5" s="33">
        <f t="shared" ref="F5:F34" si="0">E5*C5</f>
        <v>14836.2</v>
      </c>
      <c r="G5" s="11"/>
      <c r="H5" s="12" t="s">
        <v>7</v>
      </c>
      <c r="I5" s="13">
        <v>1E-3</v>
      </c>
      <c r="J5" s="14">
        <f>(F36+F37-J4-J6)*I5</f>
        <v>420.78796650000004</v>
      </c>
    </row>
    <row r="6" spans="2:29" x14ac:dyDescent="0.25">
      <c r="B6" s="7">
        <v>45691</v>
      </c>
      <c r="C6" s="8">
        <v>966</v>
      </c>
      <c r="D6" s="9"/>
      <c r="E6" s="10">
        <v>15.65</v>
      </c>
      <c r="F6" s="33">
        <f t="shared" si="0"/>
        <v>15117.9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960.5</v>
      </c>
      <c r="D7" s="9"/>
      <c r="E7" s="10">
        <v>15.65</v>
      </c>
      <c r="F7" s="33">
        <f t="shared" si="0"/>
        <v>15031.825000000001</v>
      </c>
      <c r="G7" s="11"/>
      <c r="H7" s="12" t="s">
        <v>9</v>
      </c>
      <c r="I7" s="13"/>
      <c r="J7" s="14">
        <f>'OCAK 2025'!J39*-1</f>
        <v>-4.1923720000195317</v>
      </c>
    </row>
    <row r="8" spans="2:29" x14ac:dyDescent="0.25">
      <c r="B8" s="7">
        <v>45693</v>
      </c>
      <c r="C8" s="8">
        <v>973</v>
      </c>
      <c r="D8" s="9"/>
      <c r="E8" s="10">
        <v>15.65</v>
      </c>
      <c r="F8" s="33">
        <f t="shared" si="0"/>
        <v>15227.45</v>
      </c>
      <c r="G8" s="54">
        <v>45743</v>
      </c>
      <c r="H8" s="53" t="s">
        <v>41</v>
      </c>
      <c r="I8" s="17"/>
      <c r="J8" s="18">
        <v>100000</v>
      </c>
      <c r="L8" s="54">
        <v>45716</v>
      </c>
      <c r="M8" s="53" t="s">
        <v>37</v>
      </c>
      <c r="N8" s="18">
        <v>32916.71</v>
      </c>
    </row>
    <row r="9" spans="2:29" x14ac:dyDescent="0.25">
      <c r="B9" s="7">
        <v>45694</v>
      </c>
      <c r="C9" s="8">
        <v>971</v>
      </c>
      <c r="D9" s="9"/>
      <c r="E9" s="10">
        <v>15.65</v>
      </c>
      <c r="F9" s="33">
        <f t="shared" si="0"/>
        <v>15196.15</v>
      </c>
      <c r="G9" s="15">
        <v>45763</v>
      </c>
      <c r="H9" s="16" t="s">
        <v>41</v>
      </c>
      <c r="I9" s="17"/>
      <c r="J9" s="18">
        <v>320362.93</v>
      </c>
      <c r="L9" t="s">
        <v>39</v>
      </c>
    </row>
    <row r="10" spans="2:29" x14ac:dyDescent="0.25">
      <c r="B10" s="7">
        <v>45695</v>
      </c>
      <c r="C10" s="8">
        <v>963</v>
      </c>
      <c r="D10" s="9"/>
      <c r="E10" s="10">
        <v>15.65</v>
      </c>
      <c r="F10" s="33">
        <f t="shared" si="0"/>
        <v>15070.95</v>
      </c>
      <c r="G10" s="15"/>
      <c r="H10" s="16"/>
      <c r="I10" s="17"/>
      <c r="J10" s="18"/>
      <c r="L10" t="s">
        <v>40</v>
      </c>
    </row>
    <row r="11" spans="2:29" x14ac:dyDescent="0.25">
      <c r="B11" s="7">
        <v>45696</v>
      </c>
      <c r="C11" s="8">
        <v>974.5</v>
      </c>
      <c r="D11" s="9"/>
      <c r="E11" s="10">
        <v>15.65</v>
      </c>
      <c r="F11" s="33">
        <f t="shared" si="0"/>
        <v>15250.925000000001</v>
      </c>
      <c r="G11" s="19"/>
      <c r="H11" s="16"/>
      <c r="I11" s="17"/>
      <c r="J11" s="18"/>
    </row>
    <row r="12" spans="2:29" x14ac:dyDescent="0.25">
      <c r="B12" s="7">
        <v>45697</v>
      </c>
      <c r="C12" s="8">
        <v>943</v>
      </c>
      <c r="D12" s="9"/>
      <c r="E12" s="10">
        <v>15.65</v>
      </c>
      <c r="F12" s="33">
        <f t="shared" si="0"/>
        <v>14757.95</v>
      </c>
      <c r="G12" s="19"/>
      <c r="H12" s="16"/>
      <c r="I12" s="17"/>
      <c r="J12" s="18"/>
    </row>
    <row r="13" spans="2:29" x14ac:dyDescent="0.25">
      <c r="B13" s="7">
        <v>45698</v>
      </c>
      <c r="C13" s="8">
        <v>978</v>
      </c>
      <c r="D13" s="9"/>
      <c r="E13" s="10">
        <v>15.65</v>
      </c>
      <c r="F13" s="33">
        <f t="shared" si="0"/>
        <v>15305.7</v>
      </c>
      <c r="G13" s="19"/>
      <c r="H13" s="16"/>
      <c r="I13" s="17"/>
      <c r="J13" s="18"/>
    </row>
    <row r="14" spans="2:29" x14ac:dyDescent="0.25">
      <c r="B14" s="7">
        <v>45699</v>
      </c>
      <c r="C14" s="8">
        <v>984</v>
      </c>
      <c r="D14" s="9"/>
      <c r="E14" s="10">
        <v>15.65</v>
      </c>
      <c r="F14" s="33">
        <f t="shared" si="0"/>
        <v>15399.6</v>
      </c>
      <c r="G14" s="19"/>
      <c r="H14" s="16"/>
      <c r="I14" s="17"/>
      <c r="J14" s="18"/>
    </row>
    <row r="15" spans="2:29" x14ac:dyDescent="0.25">
      <c r="B15" s="7">
        <v>45700</v>
      </c>
      <c r="C15" s="8">
        <v>985</v>
      </c>
      <c r="D15" s="9"/>
      <c r="E15" s="10">
        <v>15.65</v>
      </c>
      <c r="F15" s="33">
        <f t="shared" si="0"/>
        <v>15415.25</v>
      </c>
      <c r="G15" s="19"/>
      <c r="H15" s="16"/>
      <c r="I15" s="17"/>
      <c r="J15" s="18"/>
    </row>
    <row r="16" spans="2:29" x14ac:dyDescent="0.25">
      <c r="B16" s="7">
        <v>45701</v>
      </c>
      <c r="C16" s="8">
        <v>1016</v>
      </c>
      <c r="D16" s="9"/>
      <c r="E16" s="10">
        <v>15.65</v>
      </c>
      <c r="F16" s="33">
        <f t="shared" si="0"/>
        <v>15900.4</v>
      </c>
      <c r="G16" s="19"/>
      <c r="H16" s="16"/>
      <c r="I16" s="17"/>
      <c r="J16" s="18"/>
    </row>
    <row r="17" spans="2:14" x14ac:dyDescent="0.25">
      <c r="B17" s="7">
        <v>45702</v>
      </c>
      <c r="C17" s="8">
        <v>892</v>
      </c>
      <c r="D17" s="9"/>
      <c r="E17" s="10">
        <v>15.65</v>
      </c>
      <c r="F17" s="33">
        <f t="shared" si="0"/>
        <v>13959.800000000001</v>
      </c>
      <c r="G17" s="19"/>
      <c r="H17" s="16"/>
      <c r="I17" s="17"/>
      <c r="J17" s="18"/>
    </row>
    <row r="18" spans="2:14" x14ac:dyDescent="0.25">
      <c r="B18" s="7">
        <v>45703</v>
      </c>
      <c r="C18" s="8">
        <v>948</v>
      </c>
      <c r="D18" s="9"/>
      <c r="E18" s="10">
        <v>15.65</v>
      </c>
      <c r="F18" s="33">
        <f t="shared" si="0"/>
        <v>14836.2</v>
      </c>
      <c r="G18" s="19"/>
      <c r="H18" s="16"/>
      <c r="I18" s="17"/>
      <c r="J18" s="18"/>
    </row>
    <row r="19" spans="2:14" x14ac:dyDescent="0.25">
      <c r="B19" s="7">
        <v>45704</v>
      </c>
      <c r="C19" s="8">
        <v>937</v>
      </c>
      <c r="D19" s="9"/>
      <c r="E19" s="10">
        <v>15.65</v>
      </c>
      <c r="F19" s="33">
        <f t="shared" si="0"/>
        <v>14664.050000000001</v>
      </c>
      <c r="G19" s="19"/>
      <c r="H19" s="16"/>
      <c r="I19" s="17"/>
      <c r="J19" s="18"/>
    </row>
    <row r="20" spans="2:14" x14ac:dyDescent="0.25">
      <c r="B20" s="7">
        <v>45705</v>
      </c>
      <c r="C20" s="8">
        <v>1016</v>
      </c>
      <c r="D20" s="9"/>
      <c r="E20" s="10">
        <v>15.65</v>
      </c>
      <c r="F20" s="33">
        <f t="shared" si="0"/>
        <v>15900.4</v>
      </c>
      <c r="G20" s="19"/>
      <c r="H20" s="16"/>
      <c r="I20" s="17"/>
      <c r="J20" s="18"/>
    </row>
    <row r="21" spans="2:14" x14ac:dyDescent="0.25">
      <c r="B21" s="7">
        <v>45706</v>
      </c>
      <c r="C21" s="8">
        <v>981</v>
      </c>
      <c r="D21" s="9"/>
      <c r="E21" s="10">
        <v>15.65</v>
      </c>
      <c r="F21" s="33">
        <f t="shared" si="0"/>
        <v>15352.65</v>
      </c>
      <c r="G21" s="19"/>
      <c r="H21" s="16"/>
      <c r="I21" s="17"/>
      <c r="J21" s="18"/>
    </row>
    <row r="22" spans="2:14" x14ac:dyDescent="0.25">
      <c r="B22" s="7">
        <v>45707</v>
      </c>
      <c r="C22" s="8">
        <v>963</v>
      </c>
      <c r="D22" s="9"/>
      <c r="E22" s="10">
        <v>15.65</v>
      </c>
      <c r="F22" s="33">
        <f t="shared" si="0"/>
        <v>15070.95</v>
      </c>
      <c r="G22" s="19"/>
      <c r="H22" s="16"/>
      <c r="I22" s="17"/>
      <c r="J22" s="18"/>
    </row>
    <row r="23" spans="2:14" x14ac:dyDescent="0.25">
      <c r="B23" s="7">
        <v>45708</v>
      </c>
      <c r="C23" s="8">
        <v>1020</v>
      </c>
      <c r="D23" s="9"/>
      <c r="E23" s="10">
        <v>15.65</v>
      </c>
      <c r="F23" s="33">
        <f t="shared" si="0"/>
        <v>15963</v>
      </c>
      <c r="G23" s="19"/>
      <c r="H23" s="16"/>
      <c r="I23" s="17"/>
      <c r="J23" s="18"/>
    </row>
    <row r="24" spans="2:14" x14ac:dyDescent="0.25">
      <c r="B24" s="7">
        <v>45709</v>
      </c>
      <c r="C24" s="8">
        <v>997.5</v>
      </c>
      <c r="D24" s="9"/>
      <c r="E24" s="10">
        <v>15.65</v>
      </c>
      <c r="F24" s="33">
        <f t="shared" si="0"/>
        <v>15610.875</v>
      </c>
      <c r="G24" s="19"/>
      <c r="H24" s="16"/>
      <c r="I24" s="17"/>
      <c r="J24" s="18"/>
      <c r="N24" s="55"/>
    </row>
    <row r="25" spans="2:14" x14ac:dyDescent="0.25">
      <c r="B25" s="7">
        <v>45710</v>
      </c>
      <c r="C25" s="8">
        <v>926</v>
      </c>
      <c r="D25" s="9"/>
      <c r="E25" s="10">
        <v>15.65</v>
      </c>
      <c r="F25" s="33">
        <f t="shared" si="0"/>
        <v>14491.9</v>
      </c>
      <c r="G25" s="19"/>
      <c r="H25" s="16"/>
      <c r="I25" s="17"/>
      <c r="J25" s="18"/>
    </row>
    <row r="26" spans="2:14" x14ac:dyDescent="0.25">
      <c r="B26" s="7">
        <v>45711</v>
      </c>
      <c r="C26" s="8">
        <v>962</v>
      </c>
      <c r="D26" s="9"/>
      <c r="E26" s="10">
        <v>15.65</v>
      </c>
      <c r="F26" s="33">
        <f t="shared" si="0"/>
        <v>15055.300000000001</v>
      </c>
      <c r="G26" s="19"/>
      <c r="H26" s="16"/>
      <c r="I26" s="17"/>
      <c r="J26" s="18"/>
    </row>
    <row r="27" spans="2:14" x14ac:dyDescent="0.25">
      <c r="B27" s="7">
        <v>45712</v>
      </c>
      <c r="C27" s="8">
        <v>968</v>
      </c>
      <c r="D27" s="9"/>
      <c r="E27" s="10">
        <v>15.65</v>
      </c>
      <c r="F27" s="33">
        <f t="shared" si="0"/>
        <v>15149.2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981</v>
      </c>
      <c r="D28" s="9"/>
      <c r="E28" s="10">
        <v>15.65</v>
      </c>
      <c r="F28" s="33">
        <f t="shared" si="0"/>
        <v>15352.65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984</v>
      </c>
      <c r="D29" s="9"/>
      <c r="E29" s="10">
        <v>15.65</v>
      </c>
      <c r="F29" s="33">
        <f t="shared" si="0"/>
        <v>15399.6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1022</v>
      </c>
      <c r="D30" s="9"/>
      <c r="E30" s="10">
        <v>15.65</v>
      </c>
      <c r="F30" s="33">
        <f t="shared" si="0"/>
        <v>15994.300000000001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944.5</v>
      </c>
      <c r="D31" s="9"/>
      <c r="E31" s="10">
        <v>15.65</v>
      </c>
      <c r="F31" s="33">
        <f t="shared" si="0"/>
        <v>14781.425000000001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15.65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15.65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15.65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27159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425029.90909450001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425038.35000000003</v>
      </c>
      <c r="L36" s="31">
        <f>J36-J4-J5-J6</f>
        <v>420367.17853350006</v>
      </c>
      <c r="M36" s="31"/>
      <c r="N36" s="31">
        <f>L36-M36</f>
        <v>420367.17853350006</v>
      </c>
    </row>
    <row r="37" spans="2:14" x14ac:dyDescent="0.25">
      <c r="B37" s="26" t="s">
        <v>14</v>
      </c>
      <c r="C37" s="30">
        <f>C35</f>
        <v>27159</v>
      </c>
      <c r="D37" s="9">
        <f>D35/1.03</f>
        <v>0</v>
      </c>
      <c r="E37" s="10"/>
      <c r="F37" s="33">
        <f>SUM(F4:F36)</f>
        <v>425038.35000000003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8.4409055000287481</v>
      </c>
      <c r="M39" s="17"/>
      <c r="N39" s="40">
        <f>J39+N34</f>
        <v>8.4409055000287481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>
        <v>-387455.05000000005</v>
      </c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-387446.60909450002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H26" sqref="H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984</v>
      </c>
      <c r="D4" s="9"/>
      <c r="E4" s="10">
        <v>15.65</v>
      </c>
      <c r="F4" s="33">
        <f>E4*C4</f>
        <v>15399.6</v>
      </c>
      <c r="G4" s="11"/>
      <c r="H4" s="12" t="s">
        <v>6</v>
      </c>
      <c r="I4" s="13">
        <v>0.01</v>
      </c>
      <c r="J4" s="14">
        <f>(F36+F37)*I4</f>
        <v>4607.1252500000001</v>
      </c>
    </row>
    <row r="5" spans="2:29" x14ac:dyDescent="0.25">
      <c r="B5" s="7">
        <v>45718</v>
      </c>
      <c r="C5" s="8">
        <v>955</v>
      </c>
      <c r="D5" s="9"/>
      <c r="E5" s="10">
        <v>15.65</v>
      </c>
      <c r="F5" s="33">
        <f t="shared" ref="F5:F34" si="0">E5*C5</f>
        <v>14945.75</v>
      </c>
      <c r="G5" s="11"/>
      <c r="H5" s="12" t="s">
        <v>7</v>
      </c>
      <c r="I5" s="13">
        <v>1E-3</v>
      </c>
      <c r="J5" s="14">
        <f>(F36+F37-J4-J6)*I5</f>
        <v>456.10539975</v>
      </c>
    </row>
    <row r="6" spans="2:29" x14ac:dyDescent="0.25">
      <c r="B6" s="7">
        <v>45719</v>
      </c>
      <c r="C6" s="8">
        <v>988</v>
      </c>
      <c r="D6" s="9"/>
      <c r="E6" s="10">
        <v>15.65</v>
      </c>
      <c r="F6" s="33">
        <f t="shared" si="0"/>
        <v>15462.2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997</v>
      </c>
      <c r="D7" s="9"/>
      <c r="E7" s="10">
        <v>15.65</v>
      </c>
      <c r="F7" s="33">
        <f t="shared" si="0"/>
        <v>15603.050000000001</v>
      </c>
      <c r="G7" s="11"/>
      <c r="H7" s="12" t="s">
        <v>9</v>
      </c>
      <c r="I7" s="13"/>
      <c r="J7" s="14">
        <f>'ŞUBAT 2025'!J39*-1</f>
        <v>-8.4409055000287481</v>
      </c>
    </row>
    <row r="8" spans="2:29" x14ac:dyDescent="0.25">
      <c r="B8" s="7">
        <v>45721</v>
      </c>
      <c r="C8" s="8">
        <v>1011</v>
      </c>
      <c r="D8" s="9"/>
      <c r="E8" s="10">
        <v>15.65</v>
      </c>
      <c r="F8" s="33">
        <f t="shared" si="0"/>
        <v>15822.15</v>
      </c>
      <c r="G8" s="15">
        <v>45739</v>
      </c>
      <c r="H8" s="16" t="s">
        <v>42</v>
      </c>
      <c r="I8" s="17"/>
      <c r="J8" s="18">
        <v>432</v>
      </c>
    </row>
    <row r="9" spans="2:29" x14ac:dyDescent="0.25">
      <c r="B9" s="7">
        <v>45722</v>
      </c>
      <c r="C9" s="8">
        <v>984</v>
      </c>
      <c r="D9" s="9"/>
      <c r="E9" s="10">
        <v>15.65</v>
      </c>
      <c r="F9" s="33">
        <f t="shared" si="0"/>
        <v>15399.6</v>
      </c>
      <c r="G9" s="15"/>
      <c r="H9" s="16"/>
      <c r="I9" s="17"/>
      <c r="J9" s="18"/>
    </row>
    <row r="10" spans="2:29" x14ac:dyDescent="0.25">
      <c r="B10" s="7">
        <v>45723</v>
      </c>
      <c r="C10" s="8">
        <v>1029</v>
      </c>
      <c r="D10" s="9"/>
      <c r="E10" s="10">
        <v>15.65</v>
      </c>
      <c r="F10" s="33">
        <f t="shared" si="0"/>
        <v>16103.85</v>
      </c>
      <c r="G10" s="15">
        <v>45777</v>
      </c>
      <c r="H10" s="16" t="s">
        <v>34</v>
      </c>
      <c r="I10" s="17"/>
      <c r="J10" s="18">
        <v>100000</v>
      </c>
    </row>
    <row r="11" spans="2:29" x14ac:dyDescent="0.25">
      <c r="B11" s="7">
        <v>45724</v>
      </c>
      <c r="C11" s="8">
        <v>1046.5</v>
      </c>
      <c r="D11" s="9"/>
      <c r="E11" s="10">
        <v>15.65</v>
      </c>
      <c r="F11" s="33">
        <f t="shared" si="0"/>
        <v>16377.725</v>
      </c>
      <c r="G11" s="15">
        <v>45791</v>
      </c>
      <c r="H11" s="16" t="s">
        <v>34</v>
      </c>
      <c r="I11" s="17"/>
      <c r="J11" s="18">
        <v>355225.74</v>
      </c>
    </row>
    <row r="12" spans="2:29" x14ac:dyDescent="0.25">
      <c r="B12" s="7">
        <v>45725</v>
      </c>
      <c r="C12" s="8">
        <v>1018.5</v>
      </c>
      <c r="D12" s="9"/>
      <c r="E12" s="10">
        <v>15.65</v>
      </c>
      <c r="F12" s="33">
        <f t="shared" si="0"/>
        <v>15939.525</v>
      </c>
      <c r="G12" s="19"/>
      <c r="H12" s="16"/>
      <c r="I12" s="17"/>
      <c r="J12" s="18"/>
    </row>
    <row r="13" spans="2:29" x14ac:dyDescent="0.25">
      <c r="B13" s="7">
        <v>45726</v>
      </c>
      <c r="C13" s="8">
        <v>1061</v>
      </c>
      <c r="D13" s="9"/>
      <c r="E13" s="10">
        <v>15.65</v>
      </c>
      <c r="F13" s="33">
        <f t="shared" si="0"/>
        <v>16604.650000000001</v>
      </c>
      <c r="G13" s="19"/>
      <c r="H13" s="16"/>
      <c r="I13" s="17"/>
      <c r="J13" s="18"/>
    </row>
    <row r="14" spans="2:29" x14ac:dyDescent="0.25">
      <c r="B14" s="7">
        <v>45727</v>
      </c>
      <c r="C14" s="8">
        <v>1031</v>
      </c>
      <c r="D14" s="9"/>
      <c r="E14" s="10">
        <v>15.65</v>
      </c>
      <c r="F14" s="33">
        <f t="shared" si="0"/>
        <v>16135.15</v>
      </c>
      <c r="G14" s="19"/>
      <c r="H14" s="16"/>
      <c r="I14" s="17"/>
      <c r="J14" s="18"/>
    </row>
    <row r="15" spans="2:29" x14ac:dyDescent="0.25">
      <c r="B15" s="7">
        <v>45728</v>
      </c>
      <c r="C15" s="8">
        <v>1003.5</v>
      </c>
      <c r="D15" s="9"/>
      <c r="E15" s="10">
        <v>15.65</v>
      </c>
      <c r="F15" s="33">
        <f t="shared" si="0"/>
        <v>15704.775</v>
      </c>
      <c r="G15" s="19"/>
      <c r="H15" s="16"/>
      <c r="I15" s="17"/>
      <c r="J15" s="18"/>
    </row>
    <row r="16" spans="2:29" x14ac:dyDescent="0.25">
      <c r="B16" s="7">
        <v>45729</v>
      </c>
      <c r="C16" s="8">
        <v>1029.5</v>
      </c>
      <c r="D16" s="9"/>
      <c r="E16" s="10">
        <v>15.65</v>
      </c>
      <c r="F16" s="33">
        <f t="shared" si="0"/>
        <v>16111.675000000001</v>
      </c>
      <c r="G16" s="19"/>
      <c r="H16" s="16"/>
      <c r="I16" s="17"/>
      <c r="J16" s="18"/>
    </row>
    <row r="17" spans="2:14" x14ac:dyDescent="0.25">
      <c r="B17" s="7">
        <v>45730</v>
      </c>
      <c r="C17" s="8">
        <v>1038.5</v>
      </c>
      <c r="D17" s="9"/>
      <c r="E17" s="10">
        <v>15.65</v>
      </c>
      <c r="F17" s="33">
        <f t="shared" si="0"/>
        <v>16252.525</v>
      </c>
      <c r="G17" s="19"/>
      <c r="H17" s="16"/>
      <c r="I17" s="17"/>
      <c r="J17" s="18"/>
    </row>
    <row r="18" spans="2:14" x14ac:dyDescent="0.25">
      <c r="B18" s="7">
        <v>45731</v>
      </c>
      <c r="C18" s="8">
        <v>1026.5</v>
      </c>
      <c r="D18" s="9"/>
      <c r="E18" s="10">
        <v>15.65</v>
      </c>
      <c r="F18" s="33">
        <f t="shared" si="0"/>
        <v>16064.725</v>
      </c>
      <c r="G18" s="19"/>
      <c r="H18" s="16"/>
      <c r="I18" s="17"/>
      <c r="J18" s="18"/>
    </row>
    <row r="19" spans="2:14" x14ac:dyDescent="0.25">
      <c r="B19" s="7">
        <v>45732</v>
      </c>
      <c r="C19" s="8">
        <v>1071.5</v>
      </c>
      <c r="D19" s="9"/>
      <c r="E19" s="10">
        <v>15.65</v>
      </c>
      <c r="F19" s="33">
        <f t="shared" si="0"/>
        <v>16768.975000000002</v>
      </c>
      <c r="G19" s="19"/>
      <c r="H19" s="16"/>
      <c r="I19" s="17"/>
      <c r="J19" s="18"/>
    </row>
    <row r="20" spans="2:14" x14ac:dyDescent="0.25">
      <c r="B20" s="7">
        <v>45733</v>
      </c>
      <c r="C20" s="8">
        <v>1105</v>
      </c>
      <c r="D20" s="9"/>
      <c r="E20" s="10">
        <v>15.65</v>
      </c>
      <c r="F20" s="33">
        <f t="shared" si="0"/>
        <v>17293.25</v>
      </c>
      <c r="G20" s="19"/>
      <c r="H20" s="16"/>
      <c r="I20" s="17"/>
      <c r="J20" s="18"/>
    </row>
    <row r="21" spans="2:14" x14ac:dyDescent="0.25">
      <c r="B21" s="7">
        <v>45734</v>
      </c>
      <c r="C21" s="8">
        <v>1069</v>
      </c>
      <c r="D21" s="9"/>
      <c r="E21" s="10">
        <v>15.65</v>
      </c>
      <c r="F21" s="33">
        <f t="shared" si="0"/>
        <v>16729.850000000002</v>
      </c>
      <c r="G21" s="19"/>
      <c r="H21" s="16"/>
      <c r="I21" s="17"/>
      <c r="J21" s="18"/>
    </row>
    <row r="22" spans="2:14" x14ac:dyDescent="0.25">
      <c r="B22" s="7">
        <v>45735</v>
      </c>
      <c r="C22" s="8">
        <v>1107</v>
      </c>
      <c r="D22" s="9"/>
      <c r="E22" s="10">
        <v>15.65</v>
      </c>
      <c r="F22" s="33">
        <f t="shared" si="0"/>
        <v>17324.55</v>
      </c>
      <c r="G22" s="19"/>
      <c r="H22" s="16"/>
      <c r="I22" s="17"/>
      <c r="J22" s="18"/>
    </row>
    <row r="23" spans="2:14" x14ac:dyDescent="0.25">
      <c r="B23" s="7">
        <v>45736</v>
      </c>
      <c r="C23" s="8">
        <v>1097</v>
      </c>
      <c r="D23" s="9"/>
      <c r="E23" s="10">
        <v>15.65</v>
      </c>
      <c r="F23" s="33">
        <f t="shared" si="0"/>
        <v>17168.05</v>
      </c>
      <c r="G23" s="19"/>
      <c r="H23" s="16"/>
      <c r="I23" s="17"/>
      <c r="J23" s="18"/>
    </row>
    <row r="24" spans="2:14" x14ac:dyDescent="0.25">
      <c r="B24" s="7">
        <v>45737</v>
      </c>
      <c r="C24" s="8">
        <v>1046</v>
      </c>
      <c r="D24" s="9"/>
      <c r="E24" s="10">
        <v>15.65</v>
      </c>
      <c r="F24" s="33">
        <f t="shared" si="0"/>
        <v>16369.9</v>
      </c>
      <c r="G24" s="19"/>
      <c r="H24" s="16"/>
      <c r="I24" s="17"/>
      <c r="J24" s="18"/>
    </row>
    <row r="25" spans="2:14" x14ac:dyDescent="0.25">
      <c r="B25" s="7">
        <v>45738</v>
      </c>
      <c r="C25" s="8">
        <v>1095</v>
      </c>
      <c r="D25" s="9"/>
      <c r="E25" s="10">
        <v>15.65</v>
      </c>
      <c r="F25" s="33">
        <f t="shared" si="0"/>
        <v>17136.75</v>
      </c>
      <c r="G25" s="19"/>
      <c r="H25" s="16"/>
      <c r="I25" s="17"/>
      <c r="J25" s="18"/>
    </row>
    <row r="26" spans="2:14" x14ac:dyDescent="0.25">
      <c r="B26" s="7">
        <v>45739</v>
      </c>
      <c r="C26" s="8">
        <v>1120</v>
      </c>
      <c r="D26" s="9"/>
      <c r="E26" s="10">
        <v>15.65</v>
      </c>
      <c r="F26" s="33">
        <f t="shared" si="0"/>
        <v>17528</v>
      </c>
      <c r="G26" s="19"/>
      <c r="H26" s="16"/>
      <c r="I26" s="17"/>
      <c r="J26" s="18"/>
    </row>
    <row r="27" spans="2:14" x14ac:dyDescent="0.25">
      <c r="B27" s="7">
        <v>45740</v>
      </c>
      <c r="C27" s="8">
        <v>1121</v>
      </c>
      <c r="D27" s="9"/>
      <c r="E27" s="10">
        <v>15.65</v>
      </c>
      <c r="F27" s="33">
        <f t="shared" si="0"/>
        <v>17543.650000000001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1130</v>
      </c>
      <c r="D28" s="9"/>
      <c r="E28" s="10">
        <v>15.65</v>
      </c>
      <c r="F28" s="33">
        <f t="shared" si="0"/>
        <v>17684.5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1151</v>
      </c>
      <c r="D29" s="9"/>
      <c r="E29" s="10">
        <v>15.65</v>
      </c>
      <c r="F29" s="33">
        <f t="shared" si="0"/>
        <v>18013.150000000001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1054</v>
      </c>
      <c r="D30" s="9"/>
      <c r="E30" s="10">
        <v>15.65</v>
      </c>
      <c r="F30" s="33">
        <f t="shared" si="0"/>
        <v>16495.100000000002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1069</v>
      </c>
      <c r="D31" s="9"/>
      <c r="E31" s="10">
        <v>15.65</v>
      </c>
      <c r="F31" s="33">
        <f t="shared" si="0"/>
        <v>16729.850000000002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15.65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15.65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0</v>
      </c>
      <c r="D34" s="36"/>
      <c r="E34" s="10">
        <v>15.65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29438.5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460712.52974424994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460712.52499999997</v>
      </c>
      <c r="L36" s="31">
        <f>J36-J4-J5-J6</f>
        <v>455649.29435024998</v>
      </c>
      <c r="M36" s="31">
        <v>455649.29</v>
      </c>
      <c r="N36" s="31">
        <f>L36-M36</f>
        <v>4.3502500047907233E-3</v>
      </c>
    </row>
    <row r="37" spans="2:14" x14ac:dyDescent="0.25">
      <c r="B37" s="26" t="s">
        <v>14</v>
      </c>
      <c r="C37" s="30">
        <f>C35</f>
        <v>29438.5</v>
      </c>
      <c r="D37" s="9">
        <f>D35/1.03</f>
        <v>0</v>
      </c>
      <c r="E37" s="10"/>
      <c r="F37" s="33">
        <f>SUM(F4:F36)</f>
        <v>460712.52499999997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>
        <v>-223945.56</v>
      </c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-223945.56474424998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4.7442499781027436E-3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4.7442499781027436E-3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4.7442499781027436E-3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4.7442499781027436E-3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27" sqref="R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4.7442499781027436E-3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tabSelected="1"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4.7442499781027436E-3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P11" t="s">
        <v>43</v>
      </c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P12" t="s">
        <v>44</v>
      </c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P13" t="s">
        <v>45</v>
      </c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P14" t="s">
        <v>46</v>
      </c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4.7442499781027436E-3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4.7442499781027436E-3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3" sqref="L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4.7442499781027436E-3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4.7442499781027436E-3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-4.7442499781027436E-3</v>
      </c>
      <c r="M39" s="17"/>
      <c r="N39" s="40">
        <f>J39+N34</f>
        <v>-4.7442499781027436E-3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-4.7442499781027436E-3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1</vt:i4>
      </vt:variant>
    </vt:vector>
  </HeadingPairs>
  <TitlesOfParts>
    <vt:vector size="14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2025-05-20T10:42:17Z</cp:lastPrinted>
  <dcterms:created xsi:type="dcterms:W3CDTF">2015-06-05T18:19:34Z</dcterms:created>
  <dcterms:modified xsi:type="dcterms:W3CDTF">2025-09-01T11:51:56Z</dcterms:modified>
</cp:coreProperties>
</file>